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ntaże pawilonów i wiat\SP 287 Kościan, ul. Śmigielska 62, 64-000 Kościan\Płyty warstwowe\Rozkroje myjnia\Płyty 108\"/>
    </mc:Choice>
  </mc:AlternateContent>
  <bookViews>
    <workbookView xWindow="360" yWindow="375" windowWidth="27435" windowHeight="12270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PŁYT'!$A$1:$K$34</definedName>
  </definedNames>
  <calcPr calcId="162913"/>
</workbook>
</file>

<file path=xl/calcChain.xml><?xml version="1.0" encoding="utf-8"?>
<calcChain xmlns="http://schemas.openxmlformats.org/spreadsheetml/2006/main">
  <c r="E12" i="3" l="1"/>
  <c r="E22" i="3"/>
  <c r="A5" i="3" l="1"/>
  <c r="E11" i="3"/>
  <c r="E17" i="3" l="1"/>
  <c r="E15" i="3"/>
  <c r="E13" i="3"/>
  <c r="E10" i="3"/>
  <c r="E18" i="3"/>
  <c r="E16" i="3"/>
  <c r="E14" i="3"/>
  <c r="E31" i="3" l="1"/>
  <c r="E19" i="3"/>
  <c r="E30" i="3" s="1"/>
  <c r="I13" i="2" l="1"/>
  <c r="D32" i="3"/>
  <c r="I18" i="2" l="1"/>
  <c r="F18" i="2"/>
  <c r="G18" i="2" s="1"/>
  <c r="F19" i="2"/>
  <c r="G19" i="2" s="1"/>
  <c r="I19" i="2"/>
  <c r="I14" i="2"/>
  <c r="F14" i="2"/>
  <c r="G14" i="2" s="1"/>
  <c r="J21" i="1"/>
  <c r="J20" i="1"/>
  <c r="J12" i="1"/>
  <c r="E34" i="3" l="1"/>
  <c r="I11" i="2"/>
  <c r="I12" i="2"/>
  <c r="F16" i="2"/>
  <c r="J19" i="1"/>
  <c r="J18" i="1"/>
  <c r="I16" i="1"/>
  <c r="I13" i="1"/>
  <c r="J13" i="1" s="1"/>
  <c r="J11" i="1"/>
  <c r="F11" i="2"/>
  <c r="F12" i="2"/>
  <c r="F13" i="2"/>
  <c r="G13" i="2" s="1"/>
  <c r="F17" i="2"/>
  <c r="F15" i="2"/>
  <c r="F10" i="2"/>
  <c r="G10" i="2" s="1"/>
  <c r="F9" i="2"/>
  <c r="A5" i="2"/>
  <c r="D1" i="3"/>
  <c r="F1" i="2"/>
  <c r="G17" i="2" l="1"/>
  <c r="G15" i="2"/>
  <c r="G9" i="2"/>
  <c r="E29" i="3"/>
  <c r="E21" i="3"/>
  <c r="E33" i="3" s="1"/>
  <c r="J16" i="1"/>
  <c r="M13" i="1"/>
  <c r="I17" i="2"/>
  <c r="J17" i="1"/>
  <c r="I10" i="2"/>
  <c r="G12" i="2"/>
  <c r="M11" i="1"/>
  <c r="J14" i="1"/>
  <c r="I16" i="2"/>
  <c r="J15" i="1"/>
  <c r="I15" i="2"/>
  <c r="G16" i="2"/>
  <c r="G11" i="2"/>
  <c r="J22" i="1" l="1"/>
  <c r="J23" i="1" s="1"/>
  <c r="G20" i="2"/>
</calcChain>
</file>

<file path=xl/sharedStrings.xml><?xml version="1.0" encoding="utf-8"?>
<sst xmlns="http://schemas.openxmlformats.org/spreadsheetml/2006/main" count="193" uniqueCount="92">
  <si>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</si>
  <si>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</si>
  <si>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</si>
  <si>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</si>
  <si>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</si>
  <si>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</si>
  <si>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</si>
  <si>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</si>
  <si>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</si>
  <si>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</si>
  <si>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</si>
  <si>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</si>
  <si>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</si>
  <si>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</si>
  <si>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</si>
  <si>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</si>
  <si>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</si>
  <si>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</si>
  <si>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</si>
  <si>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</si>
  <si>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</si>
  <si>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</si>
  <si>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</si>
  <si>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</si>
  <si>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</si>
  <si>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</si>
  <si>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</si>
  <si>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</si>
  <si>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</si>
  <si>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</si>
  <si>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</si>
  <si>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</si>
  <si>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</si>
  <si>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</si>
  <si>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</si>
  <si>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</si>
  <si>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</si>
  <si>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</si>
  <si>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</si>
  <si>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</si>
  <si>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</si>
  <si>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</si>
  <si>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</si>
  <si>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</si>
  <si>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IzoGold PIR-N</t>
  </si>
  <si>
    <t>Długość [m]</t>
  </si>
  <si>
    <t>OBR3/IND / RAL9006 gr.0,50[mm]</t>
  </si>
  <si>
    <t xml:space="preserve"> </t>
  </si>
  <si>
    <t>OBR1/IND / RAL9006 gr.0,50[mm]</t>
  </si>
  <si>
    <r>
      <t xml:space="preserve">zew.9006 M SP25 / wew.9010 L </t>
    </r>
    <r>
      <rPr>
        <b/>
        <sz val="10"/>
        <color rgb="FFFF0000"/>
        <rFont val="Arial"/>
        <family val="2"/>
        <charset val="238"/>
      </rPr>
      <t>HDX55</t>
    </r>
  </si>
  <si>
    <t>el.w osi Y1</t>
  </si>
  <si>
    <t>el.w osi Y4'</t>
  </si>
  <si>
    <t>Y4'</t>
  </si>
  <si>
    <t>Y1</t>
  </si>
  <si>
    <t>el.w osi X4'</t>
  </si>
  <si>
    <t>X4'</t>
  </si>
  <si>
    <t>el. w osi X1'</t>
  </si>
  <si>
    <t>X1'</t>
  </si>
  <si>
    <r>
      <t xml:space="preserve">zew.9010 L </t>
    </r>
    <r>
      <rPr>
        <b/>
        <sz val="10"/>
        <color rgb="FFFF0000"/>
        <rFont val="Arial"/>
        <family val="2"/>
        <charset val="238"/>
      </rPr>
      <t>HDX55</t>
    </r>
    <r>
      <rPr>
        <sz val="10"/>
        <rFont val="Arial"/>
        <family val="2"/>
        <charset val="238"/>
      </rPr>
      <t xml:space="preserve"> / wew.9010 L </t>
    </r>
    <r>
      <rPr>
        <b/>
        <sz val="10"/>
        <color rgb="FFFF0000"/>
        <rFont val="Arial"/>
        <family val="2"/>
        <charset val="238"/>
      </rPr>
      <t>HDX55</t>
    </r>
  </si>
  <si>
    <t>X2</t>
  </si>
  <si>
    <t>Y2</t>
  </si>
  <si>
    <t>OB-42(80) / RAL9006 gr.0,50[mm]</t>
  </si>
  <si>
    <t>Typ powłoki</t>
  </si>
  <si>
    <t>SP25</t>
  </si>
  <si>
    <t>NAROŻNIK ZEWNĘTRZNY</t>
  </si>
  <si>
    <t>ATTYKA</t>
  </si>
  <si>
    <t>DRZWI</t>
  </si>
  <si>
    <t>WITRYNA</t>
  </si>
  <si>
    <t>BRAMY</t>
  </si>
  <si>
    <t>HDX55</t>
  </si>
  <si>
    <t>OBR-M2/IND / RAL9006 gr.0,50[mm]</t>
  </si>
  <si>
    <t>OBR-M1a/IND / RAL9006 gr.0,50[mm]</t>
  </si>
  <si>
    <t>L=2500</t>
  </si>
  <si>
    <t>L=500</t>
  </si>
  <si>
    <t>OBR-M3/IND / RAL9010 gr.0,50[mm]</t>
  </si>
  <si>
    <t>OBR-M4/IND / RAL9010 gr.0,50[mm]</t>
  </si>
  <si>
    <t>NAROŻNIK ZEWN.</t>
  </si>
  <si>
    <t xml:space="preserve">ATTYKA </t>
  </si>
  <si>
    <t>BRAMY MYJNI</t>
  </si>
  <si>
    <t>ŚCIANA WEWNĘTRZNA MYJNI</t>
  </si>
  <si>
    <t>wkręty do stali - PW</t>
  </si>
  <si>
    <t>wkręty do stali - attyka</t>
  </si>
  <si>
    <t>ORLEN S.A. ul.Chemików 7, 09-411 Płock</t>
  </si>
  <si>
    <t>OBR6/IND / RAL9006 gr.0,50[mm]</t>
  </si>
  <si>
    <t>długość 100mm</t>
  </si>
  <si>
    <t>16 styczeń 2025r.</t>
  </si>
  <si>
    <t>OBR5/IND / RAL9006 gr.0,50[mm]</t>
  </si>
  <si>
    <t>farmer RAL9006</t>
  </si>
  <si>
    <t>farmer: 4,8x19</t>
  </si>
  <si>
    <t>farmer RAL9010</t>
  </si>
  <si>
    <t>ścianki    działowe</t>
  </si>
  <si>
    <t>Pawilon Myjni / Uniwersalny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</si>
</sst>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47">
    <xf numFmtId="0" fontId="0" fillId="0" borderId="0" xfId="0"/>
    <xf numFmtId="0" fontId="0" fillId="2" borderId="0" xfId="0" applyNumberFormat="1" applyFill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4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" fontId="1" fillId="2" borderId="0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7" fillId="0" borderId="0" xfId="1"/>
    <xf numFmtId="0" fontId="0" fillId="8" borderId="3" xfId="0" applyFill="1" applyBorder="1" applyAlignment="1">
      <alignment horizontal="center" vertical="center"/>
    </xf>
    <xf numFmtId="0" fontId="0" fillId="8" borderId="9" xfId="0" quotePrefix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 wrapText="1"/>
    </xf>
    <xf numFmtId="1" fontId="0" fillId="8" borderId="1" xfId="0" applyNumberFormat="1" applyFill="1" applyBorder="1" applyAlignment="1">
      <alignment horizontal="center" vertical="center" wrapText="1"/>
    </xf>
    <xf numFmtId="3" fontId="0" fillId="8" borderId="1" xfId="0" applyNumberForma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0" fillId="8" borderId="6" xfId="0" quotePrefix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7" fillId="0" borderId="0" xfId="1" applyAlignment="1"/>
    <xf numFmtId="0" fontId="13" fillId="0" borderId="0" xfId="1" applyFont="1"/>
    <xf numFmtId="0" fontId="4" fillId="2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0" xfId="0" quotePrefix="1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 wrapText="1"/>
    </xf>
    <xf numFmtId="3" fontId="0" fillId="9" borderId="1" xfId="0" applyNumberFormat="1" applyFill="1" applyBorder="1" applyAlignment="1">
      <alignment horizontal="center" vertical="center" wrapText="1"/>
    </xf>
    <xf numFmtId="0" fontId="0" fillId="9" borderId="6" xfId="0" quotePrefix="1" applyFill="1" applyBorder="1" applyAlignment="1">
      <alignment horizontal="center" vertical="center"/>
    </xf>
    <xf numFmtId="0" fontId="0" fillId="9" borderId="9" xfId="0" quotePrefix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7" fillId="9" borderId="4" xfId="1" applyFill="1" applyBorder="1" applyAlignment="1">
      <alignment horizontal="center"/>
    </xf>
    <xf numFmtId="0" fontId="7" fillId="9" borderId="3" xfId="1" applyFill="1" applyBorder="1" applyAlignment="1">
      <alignment horizontal="center"/>
    </xf>
    <xf numFmtId="0" fontId="7" fillId="9" borderId="5" xfId="1" applyFill="1" applyBorder="1" applyAlignment="1">
      <alignment horizontal="center"/>
    </xf>
    <xf numFmtId="0" fontId="7" fillId="9" borderId="7" xfId="1" applyFill="1" applyBorder="1" applyAlignment="1">
      <alignment horizontal="center"/>
    </xf>
    <xf numFmtId="4" fontId="6" fillId="4" borderId="2" xfId="1" applyNumberFormat="1" applyFont="1" applyFill="1" applyBorder="1" applyAlignment="1">
      <alignment horizontal="center" vertical="center" wrapText="1"/>
    </xf>
    <xf numFmtId="0" fontId="12" fillId="10" borderId="1" xfId="1" applyFont="1" applyFill="1" applyBorder="1" applyAlignment="1">
      <alignment horizontal="center" vertical="center" wrapText="1"/>
    </xf>
    <xf numFmtId="0" fontId="1" fillId="7" borderId="0" xfId="1" applyFont="1" applyFill="1" applyAlignment="1">
      <alignment horizontal="center" vertical="center" wrapText="1"/>
    </xf>
    <xf numFmtId="0" fontId="1" fillId="7" borderId="0" xfId="1" applyFont="1" applyFill="1"/>
    <xf numFmtId="164" fontId="7" fillId="0" borderId="0" xfId="1" applyNumberFormat="1" applyAlignment="1"/>
    <xf numFmtId="0" fontId="4" fillId="2" borderId="8" xfId="1" applyFont="1" applyFill="1" applyBorder="1" applyAlignment="1">
      <alignment horizontal="center" vertical="center" wrapText="1"/>
    </xf>
    <xf numFmtId="0" fontId="4" fillId="11" borderId="1" xfId="1" applyFont="1" applyFill="1" applyBorder="1" applyAlignment="1">
      <alignment horizontal="center" vertical="center" wrapText="1"/>
    </xf>
    <xf numFmtId="0" fontId="1" fillId="11" borderId="1" xfId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horizontal="center" vertical="center" wrapText="1"/>
    </xf>
    <xf numFmtId="4" fontId="11" fillId="10" borderId="1" xfId="1" applyNumberFormat="1" applyFont="1" applyFill="1" applyBorder="1" applyAlignment="1">
      <alignment horizontal="center" vertical="center" wrapText="1"/>
    </xf>
    <xf numFmtId="0" fontId="1" fillId="10" borderId="1" xfId="1" applyFont="1" applyFill="1" applyBorder="1" applyAlignment="1">
      <alignment horizontal="center" vertical="center" wrapText="1"/>
    </xf>
    <xf numFmtId="3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3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1" fontId="1" fillId="10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165" fontId="0" fillId="8" borderId="1" xfId="0" applyNumberFormat="1" applyFill="1" applyBorder="1" applyAlignment="1">
      <alignment horizontal="center" vertical="center"/>
    </xf>
    <xf numFmtId="165" fontId="0" fillId="9" borderId="1" xfId="0" applyNumberForma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9" borderId="8" xfId="0" applyNumberFormat="1" applyFont="1" applyFill="1" applyBorder="1" applyAlignment="1">
      <alignment horizontal="center" vertical="center" wrapText="1"/>
    </xf>
    <xf numFmtId="0" fontId="1" fillId="9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8" borderId="8" xfId="0" applyNumberFormat="1" applyFont="1" applyFill="1" applyBorder="1" applyAlignment="1">
      <alignment horizontal="center" vertical="center" wrapText="1"/>
    </xf>
    <xf numFmtId="0" fontId="4" fillId="8" borderId="10" xfId="0" applyNumberFormat="1" applyFont="1" applyFill="1" applyBorder="1" applyAlignment="1">
      <alignment horizontal="center" vertical="center" wrapText="1"/>
    </xf>
    <xf numFmtId="0" fontId="1" fillId="8" borderId="10" xfId="0" applyNumberFormat="1" applyFont="1" applyFill="1" applyBorder="1" applyAlignment="1">
      <alignment horizontal="center" vertical="center" wrapText="1"/>
    </xf>
    <xf numFmtId="0" fontId="1" fillId="8" borderId="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4" fontId="11" fillId="4" borderId="5" xfId="1" applyNumberFormat="1" applyFont="1" applyFill="1" applyBorder="1" applyAlignment="1">
      <alignment horizontal="center" vertical="center" wrapText="1"/>
    </xf>
    <xf numFmtId="4" fontId="11" fillId="4" borderId="7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7" fillId="0" borderId="8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410307</xdr:colOff>
      <xdr:row>19</xdr:row>
      <xdr:rowOff>158261</xdr:rowOff>
    </xdr:from>
    <xdr:to>
      <xdr:col>14</xdr:col>
      <xdr:colOff>411773</xdr:colOff>
      <xdr:row>19</xdr:row>
      <xdr:rowOff>158261</xdr:rowOff>
    </xdr:to>
    <xdr:cxnSp macro="">
      <xdr:nvCxnSpPr>
        <xdr:cNvPr id="7" name="Straight Connector 14"/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733</xdr:colOff>
      <xdr:row>20</xdr:row>
      <xdr:rowOff>733</xdr:rowOff>
    </xdr:from>
    <xdr:to>
      <xdr:col>10</xdr:col>
      <xdr:colOff>733</xdr:colOff>
      <xdr:row>20</xdr:row>
      <xdr:rowOff>733</xdr:rowOff>
    </xdr:to>
    <xdr:cxnSp macro="">
      <xdr:nvCxnSpPr>
        <xdr:cNvPr id="9" name="Straight Connector 19"/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O40"/>
  <sheetViews>
    <sheetView tabSelected="1" zoomScaleNormal="100" zoomScaleSheetLayoutView="130" workbookViewId="0">
      <selection activeCell="K11" sqref="K11:K19"/>
    </sheetView>
  </sheetViews>
  <sheetFormatPr defaultRowHeight="12.75" x14ac:dyDescent="0.2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6"/>
    <col min="15" max="16384" width="9.140625" style="5"/>
  </cols>
  <sheetData>
    <row r="1" spans="1:15" ht="12.75" customHeight="1" x14ac:dyDescent="0.2">
      <c r="A1" s="1"/>
      <c r="B1" s="2"/>
      <c r="C1" s="3"/>
      <c r="D1" s="3"/>
      <c r="E1" s="3"/>
      <c r="F1" s="3"/>
      <c r="G1" s="3"/>
      <c r="H1" s="116" t="s">
        <v>85</v>
      </c>
      <c r="I1" s="116"/>
      <c r="J1" s="4"/>
    </row>
    <row r="2" spans="1:15" ht="12.75" customHeight="1" x14ac:dyDescent="0.2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4"/>
    </row>
    <row r="3" spans="1:15" ht="12.75" customHeight="1" x14ac:dyDescent="0.2">
      <c r="A3" s="118" t="s">
        <v>82</v>
      </c>
      <c r="B3" s="119"/>
      <c r="C3" s="119"/>
      <c r="D3" s="119"/>
      <c r="E3" s="119"/>
      <c r="F3" s="119"/>
      <c r="G3" s="119"/>
      <c r="H3" s="119"/>
      <c r="I3" s="7"/>
      <c r="J3" s="4"/>
    </row>
    <row r="4" spans="1:15" ht="12.75" customHeight="1" x14ac:dyDescent="0.2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 x14ac:dyDescent="0.2">
      <c r="A5" s="118" t="s">
        <v>91</v>
      </c>
      <c r="B5" s="119"/>
      <c r="C5" s="119"/>
      <c r="D5" s="119"/>
      <c r="E5" s="119"/>
      <c r="F5" s="119"/>
      <c r="G5" s="119"/>
      <c r="H5" s="119"/>
      <c r="I5" s="8"/>
      <c r="J5" s="4"/>
    </row>
    <row r="6" spans="1:15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 x14ac:dyDescent="0.25">
      <c r="A7" s="101" t="s">
        <v>10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5" ht="13.5" thickTop="1" x14ac:dyDescent="0.2">
      <c r="A8" s="102" t="s">
        <v>11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</row>
    <row r="9" spans="1:15" x14ac:dyDescent="0.2">
      <c r="A9" s="103" t="s">
        <v>12</v>
      </c>
      <c r="B9" s="120" t="s">
        <v>13</v>
      </c>
      <c r="C9" s="121"/>
      <c r="D9" s="122"/>
      <c r="E9" s="103" t="s">
        <v>14</v>
      </c>
      <c r="F9" s="103" t="s">
        <v>15</v>
      </c>
      <c r="G9" s="103" t="s">
        <v>16</v>
      </c>
      <c r="H9" s="103" t="s">
        <v>17</v>
      </c>
      <c r="I9" s="103" t="s">
        <v>18</v>
      </c>
      <c r="J9" s="103" t="s">
        <v>19</v>
      </c>
      <c r="K9" s="103" t="s">
        <v>6</v>
      </c>
      <c r="O9" s="27"/>
    </row>
    <row r="10" spans="1:15" x14ac:dyDescent="0.2">
      <c r="A10" s="103"/>
      <c r="B10" s="123"/>
      <c r="C10" s="124"/>
      <c r="D10" s="125"/>
      <c r="E10" s="103"/>
      <c r="F10" s="103"/>
      <c r="G10" s="103"/>
      <c r="H10" s="103"/>
      <c r="I10" s="103"/>
      <c r="J10" s="103"/>
      <c r="K10" s="103"/>
      <c r="O10" s="27"/>
    </row>
    <row r="11" spans="1:15" ht="12.75" customHeight="1" x14ac:dyDescent="0.2">
      <c r="A11" s="112" t="s">
        <v>51</v>
      </c>
      <c r="B11" s="46">
        <v>1</v>
      </c>
      <c r="C11" s="47" t="s">
        <v>40</v>
      </c>
      <c r="D11" s="58" t="s">
        <v>52</v>
      </c>
      <c r="E11" s="49" t="s">
        <v>44</v>
      </c>
      <c r="F11" s="50">
        <v>80</v>
      </c>
      <c r="G11" s="51">
        <v>1080</v>
      </c>
      <c r="H11" s="83">
        <v>447</v>
      </c>
      <c r="I11" s="84">
        <v>4</v>
      </c>
      <c r="J11" s="95">
        <f t="shared" ref="J11:J17" si="0">H11*I11/1000</f>
        <v>1.788</v>
      </c>
      <c r="K11" s="108" t="s">
        <v>49</v>
      </c>
      <c r="L11" s="26">
        <v>3</v>
      </c>
      <c r="M11" s="26">
        <f>L11*2*I11</f>
        <v>24</v>
      </c>
      <c r="O11" s="27"/>
    </row>
    <row r="12" spans="1:15" ht="12.75" customHeight="1" x14ac:dyDescent="0.2">
      <c r="A12" s="115"/>
      <c r="B12" s="46">
        <v>2</v>
      </c>
      <c r="C12" s="47" t="s">
        <v>40</v>
      </c>
      <c r="D12" s="58" t="s">
        <v>52</v>
      </c>
      <c r="E12" s="49" t="s">
        <v>44</v>
      </c>
      <c r="F12" s="50">
        <v>80</v>
      </c>
      <c r="G12" s="51">
        <v>1080</v>
      </c>
      <c r="H12" s="83">
        <v>11380</v>
      </c>
      <c r="I12" s="84">
        <v>3</v>
      </c>
      <c r="J12" s="95">
        <f t="shared" si="0"/>
        <v>34.14</v>
      </c>
      <c r="K12" s="109"/>
      <c r="O12" s="27"/>
    </row>
    <row r="13" spans="1:15" x14ac:dyDescent="0.2">
      <c r="A13" s="57" t="s">
        <v>50</v>
      </c>
      <c r="B13" s="46">
        <v>1</v>
      </c>
      <c r="C13" s="47" t="s">
        <v>40</v>
      </c>
      <c r="D13" s="58" t="s">
        <v>53</v>
      </c>
      <c r="E13" s="49" t="s">
        <v>44</v>
      </c>
      <c r="F13" s="50">
        <v>80</v>
      </c>
      <c r="G13" s="51">
        <v>1080</v>
      </c>
      <c r="H13" s="83">
        <v>11380</v>
      </c>
      <c r="I13" s="84">
        <f>5*$B$25</f>
        <v>5</v>
      </c>
      <c r="J13" s="95">
        <f t="shared" si="0"/>
        <v>56.9</v>
      </c>
      <c r="K13" s="110"/>
      <c r="L13" s="26">
        <v>3</v>
      </c>
      <c r="M13" s="26">
        <f t="shared" ref="M13" si="1">L13*I13</f>
        <v>15</v>
      </c>
      <c r="O13" s="27"/>
    </row>
    <row r="14" spans="1:15" x14ac:dyDescent="0.2">
      <c r="A14" s="106" t="s">
        <v>54</v>
      </c>
      <c r="B14" s="46">
        <v>1</v>
      </c>
      <c r="C14" s="47" t="s">
        <v>40</v>
      </c>
      <c r="D14" s="48" t="s">
        <v>55</v>
      </c>
      <c r="E14" s="49" t="s">
        <v>44</v>
      </c>
      <c r="F14" s="50">
        <v>80</v>
      </c>
      <c r="G14" s="51">
        <v>1080</v>
      </c>
      <c r="H14" s="83">
        <v>7494</v>
      </c>
      <c r="I14" s="84">
        <v>2</v>
      </c>
      <c r="J14" s="95">
        <f t="shared" si="0"/>
        <v>14.988</v>
      </c>
      <c r="K14" s="110"/>
      <c r="O14" s="27"/>
    </row>
    <row r="15" spans="1:15" x14ac:dyDescent="0.2">
      <c r="A15" s="107"/>
      <c r="B15" s="46">
        <v>2</v>
      </c>
      <c r="C15" s="47" t="s">
        <v>40</v>
      </c>
      <c r="D15" s="48" t="s">
        <v>55</v>
      </c>
      <c r="E15" s="49" t="s">
        <v>44</v>
      </c>
      <c r="F15" s="50">
        <v>80</v>
      </c>
      <c r="G15" s="51">
        <v>1080</v>
      </c>
      <c r="H15" s="83">
        <v>3217</v>
      </c>
      <c r="I15" s="84">
        <v>3</v>
      </c>
      <c r="J15" s="95">
        <f t="shared" si="0"/>
        <v>9.6509999999999998</v>
      </c>
      <c r="K15" s="110"/>
      <c r="O15" s="27"/>
    </row>
    <row r="16" spans="1:15" x14ac:dyDescent="0.2">
      <c r="A16" s="107"/>
      <c r="B16" s="46">
        <v>3</v>
      </c>
      <c r="C16" s="47" t="s">
        <v>40</v>
      </c>
      <c r="D16" s="48" t="s">
        <v>55</v>
      </c>
      <c r="E16" s="49" t="s">
        <v>44</v>
      </c>
      <c r="F16" s="50">
        <v>80</v>
      </c>
      <c r="G16" s="51">
        <v>1080</v>
      </c>
      <c r="H16" s="83">
        <v>1277</v>
      </c>
      <c r="I16" s="84">
        <f>3*$B$25</f>
        <v>3</v>
      </c>
      <c r="J16" s="95">
        <f t="shared" si="0"/>
        <v>3.831</v>
      </c>
      <c r="K16" s="110"/>
      <c r="O16" s="27"/>
    </row>
    <row r="17" spans="1:15" x14ac:dyDescent="0.2">
      <c r="A17" s="112" t="s">
        <v>56</v>
      </c>
      <c r="B17" s="52">
        <v>1</v>
      </c>
      <c r="C17" s="53" t="s">
        <v>40</v>
      </c>
      <c r="D17" s="59" t="s">
        <v>57</v>
      </c>
      <c r="E17" s="49" t="s">
        <v>44</v>
      </c>
      <c r="F17" s="50">
        <v>80</v>
      </c>
      <c r="G17" s="51">
        <v>1080</v>
      </c>
      <c r="H17" s="83">
        <v>7494</v>
      </c>
      <c r="I17" s="84">
        <v>3</v>
      </c>
      <c r="J17" s="95">
        <f t="shared" si="0"/>
        <v>22.481999999999999</v>
      </c>
      <c r="K17" s="110"/>
      <c r="O17" s="27"/>
    </row>
    <row r="18" spans="1:15" x14ac:dyDescent="0.2">
      <c r="A18" s="113"/>
      <c r="B18" s="52">
        <v>2</v>
      </c>
      <c r="C18" s="53" t="s">
        <v>40</v>
      </c>
      <c r="D18" s="54" t="s">
        <v>57</v>
      </c>
      <c r="E18" s="49" t="s">
        <v>44</v>
      </c>
      <c r="F18" s="50">
        <v>80</v>
      </c>
      <c r="G18" s="51">
        <v>1080</v>
      </c>
      <c r="H18" s="83">
        <v>1277</v>
      </c>
      <c r="I18" s="84">
        <v>2</v>
      </c>
      <c r="J18" s="95">
        <f>H18*I18/1000</f>
        <v>2.5539999999999998</v>
      </c>
      <c r="K18" s="110"/>
      <c r="O18" s="27"/>
    </row>
    <row r="19" spans="1:15" x14ac:dyDescent="0.2">
      <c r="A19" s="114"/>
      <c r="B19" s="60">
        <v>3</v>
      </c>
      <c r="C19" s="61" t="s">
        <v>40</v>
      </c>
      <c r="D19" s="62" t="s">
        <v>57</v>
      </c>
      <c r="E19" s="67" t="s">
        <v>44</v>
      </c>
      <c r="F19" s="50">
        <v>80</v>
      </c>
      <c r="G19" s="51">
        <v>1080</v>
      </c>
      <c r="H19" s="83">
        <v>3217</v>
      </c>
      <c r="I19" s="84">
        <v>2</v>
      </c>
      <c r="J19" s="95">
        <f>H19*I19/1000</f>
        <v>6.4340000000000002</v>
      </c>
      <c r="K19" s="111"/>
      <c r="O19" s="27"/>
    </row>
    <row r="20" spans="1:15" x14ac:dyDescent="0.2">
      <c r="A20" s="145" t="s">
        <v>90</v>
      </c>
      <c r="B20" s="69">
        <v>1</v>
      </c>
      <c r="C20" s="66" t="s">
        <v>40</v>
      </c>
      <c r="D20" s="68" t="s">
        <v>59</v>
      </c>
      <c r="E20" s="68" t="s">
        <v>44</v>
      </c>
      <c r="F20" s="63">
        <v>80</v>
      </c>
      <c r="G20" s="64">
        <v>1080</v>
      </c>
      <c r="H20" s="85">
        <v>2150</v>
      </c>
      <c r="I20" s="86">
        <v>5</v>
      </c>
      <c r="J20" s="96">
        <f>H20*I20/1000</f>
        <v>10.75</v>
      </c>
      <c r="K20" s="104" t="s">
        <v>58</v>
      </c>
      <c r="O20" s="27"/>
    </row>
    <row r="21" spans="1:15" x14ac:dyDescent="0.2">
      <c r="A21" s="146"/>
      <c r="B21" s="70">
        <v>1</v>
      </c>
      <c r="C21" s="65" t="s">
        <v>40</v>
      </c>
      <c r="D21" s="71" t="s">
        <v>60</v>
      </c>
      <c r="E21" s="68" t="s">
        <v>44</v>
      </c>
      <c r="F21" s="63">
        <v>80</v>
      </c>
      <c r="G21" s="64">
        <v>1080</v>
      </c>
      <c r="H21" s="85">
        <v>11200</v>
      </c>
      <c r="I21" s="86">
        <v>5</v>
      </c>
      <c r="J21" s="96">
        <f>H21*I21/1000</f>
        <v>56</v>
      </c>
      <c r="K21" s="105"/>
      <c r="O21" s="27"/>
    </row>
    <row r="22" spans="1:15" x14ac:dyDescent="0.2">
      <c r="A22" s="45"/>
      <c r="B22" s="45"/>
      <c r="C22" s="45"/>
      <c r="D22" s="45"/>
      <c r="E22" s="45"/>
      <c r="H22" s="99" t="s">
        <v>20</v>
      </c>
      <c r="I22" s="99"/>
      <c r="J22" s="97">
        <f>SUM(J11:J21)</f>
        <v>219.518</v>
      </c>
      <c r="O22" s="27"/>
    </row>
    <row r="23" spans="1:15" ht="14.25" x14ac:dyDescent="0.2">
      <c r="H23" s="100" t="s">
        <v>21</v>
      </c>
      <c r="I23" s="100"/>
      <c r="J23" s="98">
        <f>J22*G11*0.001</f>
        <v>237.07944000000001</v>
      </c>
      <c r="O23" s="27"/>
    </row>
    <row r="24" spans="1:15" x14ac:dyDescent="0.2">
      <c r="A24" s="45"/>
      <c r="B24" s="45"/>
      <c r="C24" s="45"/>
      <c r="D24" s="45"/>
      <c r="O24" s="27"/>
    </row>
    <row r="25" spans="1:15" ht="26.25" customHeight="1" x14ac:dyDescent="0.2">
      <c r="A25" s="45"/>
      <c r="B25" s="56">
        <v>1</v>
      </c>
      <c r="C25" s="45"/>
      <c r="D25" s="45"/>
      <c r="O25" s="27"/>
    </row>
    <row r="26" spans="1:15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O26" s="27"/>
    </row>
    <row r="27" spans="1:15" ht="25.5" customHeight="1" x14ac:dyDescent="0.2">
      <c r="E27" s="45"/>
      <c r="F27" s="55"/>
      <c r="G27" s="55"/>
      <c r="H27" s="55"/>
      <c r="I27" s="55"/>
      <c r="J27" s="76"/>
      <c r="O27" s="27"/>
    </row>
    <row r="28" spans="1:15" x14ac:dyDescent="0.2">
      <c r="E28" s="45"/>
      <c r="F28" s="45"/>
      <c r="G28" s="55"/>
      <c r="H28" s="55"/>
      <c r="I28" s="55"/>
      <c r="J28" s="55"/>
      <c r="O28" s="27"/>
    </row>
    <row r="29" spans="1:15" ht="15" customHeight="1" x14ac:dyDescent="0.2">
      <c r="E29" s="45"/>
      <c r="F29" s="45"/>
      <c r="G29" s="55"/>
      <c r="H29" s="55"/>
      <c r="I29" s="55"/>
      <c r="J29" s="55"/>
      <c r="O29" s="27"/>
    </row>
    <row r="30" spans="1:15" ht="15" customHeight="1" x14ac:dyDescent="0.2">
      <c r="E30" s="45"/>
      <c r="F30" s="45"/>
      <c r="G30" s="55"/>
      <c r="H30" s="55"/>
      <c r="I30" s="55"/>
      <c r="J30" s="55"/>
      <c r="O30" s="27"/>
    </row>
    <row r="31" spans="1:15" ht="15" customHeight="1" x14ac:dyDescent="0.2">
      <c r="E31" s="45"/>
      <c r="F31" s="45"/>
      <c r="G31" s="55"/>
      <c r="H31" s="55"/>
      <c r="I31" s="55"/>
      <c r="J31" s="55"/>
      <c r="O31" s="27"/>
    </row>
    <row r="32" spans="1:15" x14ac:dyDescent="0.2">
      <c r="O32" s="27"/>
    </row>
    <row r="33" spans="15:15" x14ac:dyDescent="0.2">
      <c r="O33" s="27"/>
    </row>
    <row r="34" spans="15:15" x14ac:dyDescent="0.2">
      <c r="O34" s="27"/>
    </row>
    <row r="35" spans="15:15" x14ac:dyDescent="0.2">
      <c r="O35" s="27"/>
    </row>
    <row r="36" spans="15:15" x14ac:dyDescent="0.2">
      <c r="O36" s="27"/>
    </row>
    <row r="37" spans="15:15" x14ac:dyDescent="0.2">
      <c r="O37" s="27"/>
    </row>
    <row r="38" spans="15:15" x14ac:dyDescent="0.2">
      <c r="O38" s="27"/>
    </row>
    <row r="39" spans="15:15" x14ac:dyDescent="0.2">
      <c r="O39" s="27"/>
    </row>
    <row r="40" spans="15:15" x14ac:dyDescent="0.2">
      <c r="O40" s="27"/>
    </row>
  </sheetData>
  <mergeCells count="23">
    <mergeCell ref="H1:I1"/>
    <mergeCell ref="A2:I2"/>
    <mergeCell ref="A3:H3"/>
    <mergeCell ref="A5:H5"/>
    <mergeCell ref="K9:K10"/>
    <mergeCell ref="A9:A10"/>
    <mergeCell ref="B9:D10"/>
    <mergeCell ref="E9:E10"/>
    <mergeCell ref="F9:F10"/>
    <mergeCell ref="G9:G10"/>
    <mergeCell ref="H9:H10"/>
    <mergeCell ref="H22:I22"/>
    <mergeCell ref="H23:I23"/>
    <mergeCell ref="A7:K7"/>
    <mergeCell ref="A8:K8"/>
    <mergeCell ref="I9:I10"/>
    <mergeCell ref="J9:J10"/>
    <mergeCell ref="A20:A21"/>
    <mergeCell ref="K20:K21"/>
    <mergeCell ref="A14:A16"/>
    <mergeCell ref="K11:K19"/>
    <mergeCell ref="A17:A19"/>
    <mergeCell ref="A11:A12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R57"/>
  <sheetViews>
    <sheetView workbookViewId="0">
      <selection activeCell="E17" sqref="E17"/>
    </sheetView>
  </sheetViews>
  <sheetFormatPr defaultRowHeight="12.75" x14ac:dyDescent="0.2"/>
  <cols>
    <col min="1" max="1" width="37.7109375" style="9" bestFit="1" customWidth="1"/>
    <col min="2" max="2" width="38.140625" style="9" bestFit="1" customWidth="1"/>
    <col min="3" max="3" width="12.42578125" style="9" customWidth="1"/>
    <col min="4" max="4" width="11" style="9" bestFit="1" customWidth="1"/>
    <col min="5" max="5" width="13" style="10" customWidth="1"/>
    <col min="6" max="6" width="10.5703125" style="11" bestFit="1" customWidth="1"/>
    <col min="7" max="7" width="13.28515625" style="11" customWidth="1"/>
    <col min="8" max="8" width="9.140625" style="9"/>
    <col min="9" max="9" width="9.140625" style="9" bestFit="1"/>
    <col min="10" max="10" width="14.28515625" style="9" customWidth="1"/>
    <col min="11" max="11" width="44" style="9" customWidth="1"/>
    <col min="12" max="12" width="11.5703125" style="9" bestFit="1" customWidth="1"/>
    <col min="13" max="16384" width="9.140625" style="9"/>
  </cols>
  <sheetData>
    <row r="1" spans="1:18" s="5" customFormat="1" ht="12.75" customHeight="1" x14ac:dyDescent="0.2">
      <c r="A1" s="1"/>
      <c r="B1" s="2"/>
      <c r="C1" s="2"/>
      <c r="D1" s="3"/>
      <c r="E1" s="3"/>
      <c r="F1" s="116" t="str">
        <f>'ZESTAWIENIE PŁYT'!H1</f>
        <v>16 styczeń 2025r.</v>
      </c>
      <c r="G1" s="116"/>
      <c r="H1" s="3"/>
      <c r="K1" s="9"/>
      <c r="L1" s="9"/>
      <c r="M1" s="9"/>
      <c r="N1" s="9"/>
      <c r="O1" s="9"/>
      <c r="P1" s="9"/>
      <c r="Q1" s="9"/>
      <c r="R1" s="9"/>
    </row>
    <row r="2" spans="1:18" s="5" customFormat="1" ht="12.75" customHeight="1" x14ac:dyDescent="0.2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9"/>
      <c r="L2" s="9"/>
      <c r="M2" s="9"/>
      <c r="N2" s="9"/>
      <c r="O2" s="9"/>
      <c r="P2" s="9"/>
      <c r="Q2" s="9"/>
      <c r="R2" s="9"/>
    </row>
    <row r="3" spans="1:18" s="5" customFormat="1" ht="12.75" customHeight="1" x14ac:dyDescent="0.2">
      <c r="A3" s="118" t="s">
        <v>82</v>
      </c>
      <c r="B3" s="119"/>
      <c r="C3" s="119"/>
      <c r="D3" s="119"/>
      <c r="E3" s="119"/>
      <c r="F3" s="119"/>
      <c r="G3" s="119"/>
      <c r="H3" s="119"/>
      <c r="I3" s="119"/>
      <c r="J3" s="7"/>
      <c r="K3" s="9"/>
      <c r="L3" s="9"/>
      <c r="M3" s="9"/>
      <c r="N3" s="9"/>
      <c r="O3" s="9"/>
      <c r="P3" s="9"/>
      <c r="Q3" s="9"/>
      <c r="R3" s="9"/>
    </row>
    <row r="4" spans="1:18" s="5" customFormat="1" ht="12.75" customHeight="1" x14ac:dyDescent="0.2">
      <c r="A4" s="6" t="s">
        <v>1</v>
      </c>
      <c r="B4" s="2"/>
      <c r="C4" s="2"/>
      <c r="D4" s="3"/>
      <c r="E4" s="3"/>
      <c r="F4" s="3"/>
      <c r="G4" s="3"/>
      <c r="H4" s="3"/>
      <c r="I4" s="8"/>
      <c r="J4" s="8"/>
      <c r="K4" s="9"/>
      <c r="L4" s="9"/>
      <c r="M4" s="9"/>
      <c r="N4" s="9"/>
      <c r="O4" s="9"/>
      <c r="P4" s="9"/>
      <c r="Q4" s="9"/>
      <c r="R4" s="9"/>
    </row>
    <row r="5" spans="1:18" s="5" customFormat="1" ht="12.75" customHeight="1" x14ac:dyDescent="0.2">
      <c r="A5" s="119" t="str">
        <f>'ZESTAWIENIE PŁYT'!A5:H5</f>
        <v>Pawilon Myjni / Uniwersalny</v>
      </c>
      <c r="B5" s="119"/>
      <c r="C5" s="119"/>
      <c r="D5" s="119"/>
      <c r="E5" s="119"/>
      <c r="F5" s="119"/>
      <c r="G5" s="119"/>
      <c r="H5" s="119"/>
      <c r="I5" s="119"/>
      <c r="J5" s="8"/>
      <c r="K5" s="9"/>
      <c r="L5" s="9"/>
      <c r="M5" s="9"/>
      <c r="N5" s="9"/>
      <c r="O5" s="9"/>
      <c r="P5" s="9"/>
      <c r="Q5" s="9"/>
      <c r="R5" s="9"/>
    </row>
    <row r="6" spans="1:18" s="5" customFormat="1" ht="12.75" customHeight="1" x14ac:dyDescent="0.2">
      <c r="A6" s="130" t="s">
        <v>2</v>
      </c>
      <c r="B6" s="131"/>
      <c r="C6" s="131"/>
      <c r="D6" s="131"/>
      <c r="E6" s="131"/>
      <c r="F6" s="131"/>
      <c r="G6" s="131"/>
      <c r="H6" s="131"/>
      <c r="I6" s="132"/>
      <c r="J6" s="8"/>
      <c r="K6" s="9"/>
      <c r="L6" s="9"/>
      <c r="M6" s="9"/>
      <c r="N6" s="9"/>
      <c r="O6" s="9"/>
      <c r="P6" s="9"/>
      <c r="Q6" s="9"/>
      <c r="R6" s="9"/>
    </row>
    <row r="7" spans="1:18" x14ac:dyDescent="0.2">
      <c r="A7" s="30"/>
      <c r="B7" s="30"/>
      <c r="C7" s="30"/>
      <c r="D7" s="30"/>
      <c r="E7" s="31"/>
      <c r="F7" s="32"/>
      <c r="G7" s="32"/>
      <c r="H7" s="30"/>
    </row>
    <row r="8" spans="1:18" ht="38.25" x14ac:dyDescent="0.2">
      <c r="A8" s="23" t="s">
        <v>3</v>
      </c>
      <c r="B8" s="23" t="s">
        <v>4</v>
      </c>
      <c r="C8" s="23" t="s">
        <v>62</v>
      </c>
      <c r="D8" s="23" t="s">
        <v>45</v>
      </c>
      <c r="E8" s="24" t="s">
        <v>5</v>
      </c>
      <c r="F8" s="25" t="s">
        <v>37</v>
      </c>
      <c r="G8" s="25" t="s">
        <v>38</v>
      </c>
      <c r="H8" s="25" t="s">
        <v>6</v>
      </c>
      <c r="I8" s="25" t="s">
        <v>18</v>
      </c>
    </row>
    <row r="9" spans="1:18" x14ac:dyDescent="0.2">
      <c r="A9" s="44" t="s">
        <v>64</v>
      </c>
      <c r="B9" s="41" t="s">
        <v>61</v>
      </c>
      <c r="C9" s="33" t="s">
        <v>63</v>
      </c>
      <c r="D9" s="28">
        <v>20</v>
      </c>
      <c r="E9" s="87">
        <v>420</v>
      </c>
      <c r="F9" s="34">
        <f>1*E9*7.85*0.0005</f>
        <v>1.6485000000000001</v>
      </c>
      <c r="G9" s="34">
        <f t="shared" ref="G9:G17" si="0">F9*D9</f>
        <v>32.97</v>
      </c>
      <c r="H9" s="33" t="s">
        <v>41</v>
      </c>
      <c r="I9" s="13">
        <v>4</v>
      </c>
    </row>
    <row r="10" spans="1:18" x14ac:dyDescent="0.2">
      <c r="A10" s="94" t="s">
        <v>65</v>
      </c>
      <c r="B10" s="12" t="s">
        <v>86</v>
      </c>
      <c r="C10" s="33" t="s">
        <v>63</v>
      </c>
      <c r="D10" s="28">
        <v>45</v>
      </c>
      <c r="E10" s="87">
        <v>488</v>
      </c>
      <c r="F10" s="34">
        <f t="shared" ref="F10:F17" si="1">1*E10*7.85*0.0005</f>
        <v>1.9154</v>
      </c>
      <c r="G10" s="34">
        <f t="shared" si="0"/>
        <v>86.192999999999998</v>
      </c>
      <c r="H10" s="28" t="s">
        <v>42</v>
      </c>
      <c r="I10" s="13">
        <f t="shared" ref="I10:I15" si="2">D10/(MID(H10,3,4))*1000</f>
        <v>15</v>
      </c>
    </row>
    <row r="11" spans="1:18" x14ac:dyDescent="0.2">
      <c r="A11" s="133" t="s">
        <v>66</v>
      </c>
      <c r="B11" s="12" t="s">
        <v>83</v>
      </c>
      <c r="C11" s="33" t="s">
        <v>63</v>
      </c>
      <c r="D11" s="28">
        <v>5</v>
      </c>
      <c r="E11" s="87">
        <v>141</v>
      </c>
      <c r="F11" s="34">
        <f t="shared" si="1"/>
        <v>0.55342499999999994</v>
      </c>
      <c r="G11" s="34">
        <f t="shared" si="0"/>
        <v>2.7671249999999996</v>
      </c>
      <c r="H11" s="33" t="s">
        <v>72</v>
      </c>
      <c r="I11" s="13">
        <f t="shared" si="2"/>
        <v>2</v>
      </c>
      <c r="J11" s="74"/>
    </row>
    <row r="12" spans="1:18" x14ac:dyDescent="0.2">
      <c r="A12" s="134"/>
      <c r="B12" s="12" t="s">
        <v>48</v>
      </c>
      <c r="C12" s="28" t="s">
        <v>63</v>
      </c>
      <c r="D12" s="28">
        <v>30</v>
      </c>
      <c r="E12" s="87">
        <v>255</v>
      </c>
      <c r="F12" s="34">
        <f t="shared" si="1"/>
        <v>1.000875</v>
      </c>
      <c r="G12" s="34">
        <f t="shared" si="0"/>
        <v>30.026249999999997</v>
      </c>
      <c r="H12" s="42" t="s">
        <v>42</v>
      </c>
      <c r="I12" s="13">
        <f t="shared" si="2"/>
        <v>10</v>
      </c>
      <c r="J12" s="74"/>
    </row>
    <row r="13" spans="1:18" x14ac:dyDescent="0.2">
      <c r="A13" s="126" t="s">
        <v>67</v>
      </c>
      <c r="B13" s="12" t="s">
        <v>83</v>
      </c>
      <c r="C13" s="33" t="s">
        <v>63</v>
      </c>
      <c r="D13" s="88">
        <v>12</v>
      </c>
      <c r="E13" s="89">
        <v>141</v>
      </c>
      <c r="F13" s="34">
        <f t="shared" si="1"/>
        <v>0.55342499999999994</v>
      </c>
      <c r="G13" s="34">
        <f t="shared" si="0"/>
        <v>6.6410999999999998</v>
      </c>
      <c r="H13" s="13" t="s">
        <v>43</v>
      </c>
      <c r="I13" s="13">
        <f t="shared" si="2"/>
        <v>3</v>
      </c>
      <c r="J13" s="74"/>
    </row>
    <row r="14" spans="1:18" x14ac:dyDescent="0.2">
      <c r="A14" s="135"/>
      <c r="B14" s="12" t="s">
        <v>46</v>
      </c>
      <c r="C14" s="33" t="s">
        <v>63</v>
      </c>
      <c r="D14" s="88">
        <v>8</v>
      </c>
      <c r="E14" s="89">
        <v>145</v>
      </c>
      <c r="F14" s="38">
        <f t="shared" ref="F14" si="3">1*E14*7.85*0.0005</f>
        <v>0.56912499999999999</v>
      </c>
      <c r="G14" s="38">
        <f t="shared" ref="G14" si="4">F14*D14</f>
        <v>4.5529999999999999</v>
      </c>
      <c r="H14" s="42" t="s">
        <v>43</v>
      </c>
      <c r="I14" s="13">
        <f t="shared" ref="I14" si="5">D14/(MID(H14,3,4))*1000</f>
        <v>2</v>
      </c>
      <c r="J14" s="74"/>
    </row>
    <row r="15" spans="1:18" x14ac:dyDescent="0.2">
      <c r="A15" s="127"/>
      <c r="B15" s="12" t="s">
        <v>70</v>
      </c>
      <c r="C15" s="33" t="s">
        <v>63</v>
      </c>
      <c r="D15" s="88">
        <v>15</v>
      </c>
      <c r="E15" s="89">
        <v>160</v>
      </c>
      <c r="F15" s="38">
        <f t="shared" si="1"/>
        <v>0.628</v>
      </c>
      <c r="G15" s="38">
        <f t="shared" si="0"/>
        <v>9.42</v>
      </c>
      <c r="H15" s="42" t="s">
        <v>42</v>
      </c>
      <c r="I15" s="13">
        <f t="shared" si="2"/>
        <v>5</v>
      </c>
      <c r="J15" s="74"/>
    </row>
    <row r="16" spans="1:18" x14ac:dyDescent="0.2">
      <c r="A16" s="126" t="s">
        <v>68</v>
      </c>
      <c r="B16" s="12" t="s">
        <v>83</v>
      </c>
      <c r="C16" s="33" t="s">
        <v>63</v>
      </c>
      <c r="D16" s="28">
        <v>8</v>
      </c>
      <c r="E16" s="89">
        <v>141</v>
      </c>
      <c r="F16" s="38">
        <f t="shared" si="1"/>
        <v>0.55342499999999994</v>
      </c>
      <c r="G16" s="38">
        <f t="shared" si="0"/>
        <v>4.4273999999999996</v>
      </c>
      <c r="H16" s="13" t="s">
        <v>43</v>
      </c>
      <c r="I16" s="13">
        <f>D16/(MID(H16,3,4))*1000</f>
        <v>2</v>
      </c>
      <c r="J16" s="74"/>
    </row>
    <row r="17" spans="1:11" ht="13.5" customHeight="1" x14ac:dyDescent="0.2">
      <c r="A17" s="127"/>
      <c r="B17" s="41" t="s">
        <v>71</v>
      </c>
      <c r="C17" s="33" t="s">
        <v>63</v>
      </c>
      <c r="D17" s="28">
        <v>24</v>
      </c>
      <c r="E17" s="87">
        <v>356</v>
      </c>
      <c r="F17" s="34">
        <f t="shared" si="1"/>
        <v>1.3973</v>
      </c>
      <c r="G17" s="34">
        <f t="shared" si="0"/>
        <v>33.535200000000003</v>
      </c>
      <c r="H17" s="35" t="s">
        <v>43</v>
      </c>
      <c r="I17" s="13">
        <f>D17/(MID(H17,3,4))*1000</f>
        <v>6</v>
      </c>
      <c r="J17" s="75"/>
    </row>
    <row r="18" spans="1:11" ht="13.5" customHeight="1" x14ac:dyDescent="0.2">
      <c r="A18" s="126" t="s">
        <v>79</v>
      </c>
      <c r="B18" s="33" t="s">
        <v>74</v>
      </c>
      <c r="C18" s="73" t="s">
        <v>69</v>
      </c>
      <c r="D18" s="82">
        <v>90</v>
      </c>
      <c r="E18" s="90">
        <v>160</v>
      </c>
      <c r="F18" s="81">
        <f t="shared" ref="F18:F19" si="6">1*E18*7.85*0.0005</f>
        <v>0.628</v>
      </c>
      <c r="G18" s="81">
        <f t="shared" ref="G18:G19" si="7">F18*D18</f>
        <v>56.52</v>
      </c>
      <c r="H18" s="80" t="s">
        <v>72</v>
      </c>
      <c r="I18" s="82">
        <f t="shared" ref="I18:I19" si="8">D18/(MID(H18,3,4))*1000</f>
        <v>36</v>
      </c>
      <c r="J18" s="14"/>
    </row>
    <row r="19" spans="1:11" ht="13.5" customHeight="1" x14ac:dyDescent="0.2">
      <c r="A19" s="127"/>
      <c r="B19" s="33" t="s">
        <v>75</v>
      </c>
      <c r="C19" s="73" t="s">
        <v>69</v>
      </c>
      <c r="D19" s="82">
        <v>3.5</v>
      </c>
      <c r="E19" s="90">
        <v>300</v>
      </c>
      <c r="F19" s="81">
        <f t="shared" si="6"/>
        <v>1.1775</v>
      </c>
      <c r="G19" s="81">
        <f t="shared" si="7"/>
        <v>4.1212499999999999</v>
      </c>
      <c r="H19" s="80" t="s">
        <v>73</v>
      </c>
      <c r="I19" s="82">
        <f t="shared" si="8"/>
        <v>7</v>
      </c>
      <c r="J19" s="14"/>
    </row>
    <row r="20" spans="1:11" ht="25.5" customHeight="1" x14ac:dyDescent="0.2">
      <c r="A20" s="30"/>
      <c r="B20" s="30"/>
      <c r="C20" s="30"/>
      <c r="D20" s="30"/>
      <c r="E20" s="136" t="s">
        <v>7</v>
      </c>
      <c r="F20" s="137"/>
      <c r="G20" s="72">
        <f>SUM(G9:G19)</f>
        <v>271.17432499999995</v>
      </c>
      <c r="H20" s="36"/>
      <c r="J20" s="14"/>
      <c r="K20" s="40" t="s">
        <v>47</v>
      </c>
    </row>
    <row r="21" spans="1:11" x14ac:dyDescent="0.2">
      <c r="A21" s="30"/>
      <c r="B21" s="30"/>
      <c r="C21" s="30"/>
      <c r="D21" s="30"/>
      <c r="H21" s="36"/>
    </row>
    <row r="22" spans="1:11" x14ac:dyDescent="0.2">
      <c r="A22" s="15" t="s">
        <v>8</v>
      </c>
    </row>
    <row r="23" spans="1:11" x14ac:dyDescent="0.2">
      <c r="A23" s="128" t="s">
        <v>9</v>
      </c>
      <c r="B23" s="129"/>
      <c r="C23" s="129"/>
      <c r="D23" s="129"/>
      <c r="E23" s="129"/>
      <c r="F23" s="129"/>
      <c r="G23" s="129"/>
    </row>
    <row r="25" spans="1:1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</row>
    <row r="26" spans="1:1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</row>
    <row r="27" spans="1:1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</row>
    <row r="28" spans="1:1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</row>
    <row r="29" spans="1:1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</row>
    <row r="30" spans="1:1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</row>
    <row r="32" spans="1:1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</row>
    <row r="33" spans="1:10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</row>
    <row r="34" spans="1:10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</row>
    <row r="35" spans="1:10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</row>
    <row r="36" spans="1:10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</row>
    <row r="37" spans="1:10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</row>
    <row r="38" spans="1:10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</row>
    <row r="39" spans="1:10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</row>
    <row r="40" spans="1:10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</row>
    <row r="41" spans="1:10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</row>
    <row r="42" spans="1:10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</row>
    <row r="43" spans="1:10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</row>
    <row r="45" spans="1:10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</row>
    <row r="46" spans="1:10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</row>
    <row r="49" spans="1:10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</row>
    <row r="50" spans="1:10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</row>
    <row r="51" spans="1:10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2" spans="1:10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</row>
    <row r="53" spans="1:10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</row>
    <row r="54" spans="1:10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</row>
    <row r="55" spans="1:10" x14ac:dyDescent="0.2">
      <c r="A55" s="37"/>
      <c r="B55" s="37"/>
      <c r="C55" s="37"/>
      <c r="D55" s="37"/>
      <c r="E55" s="37"/>
      <c r="F55" s="37"/>
      <c r="G55" s="37"/>
      <c r="H55" s="37"/>
      <c r="I55" s="37"/>
      <c r="J55" s="37"/>
    </row>
    <row r="56" spans="1:10" x14ac:dyDescent="0.2">
      <c r="A56" s="37"/>
      <c r="B56" s="37"/>
      <c r="C56" s="37"/>
      <c r="D56" s="37"/>
      <c r="E56" s="37"/>
      <c r="F56" s="37"/>
      <c r="G56" s="37"/>
      <c r="H56" s="37"/>
      <c r="I56" s="37"/>
      <c r="J56" s="37"/>
    </row>
    <row r="57" spans="1:10" x14ac:dyDescent="0.2">
      <c r="A57" s="37"/>
      <c r="B57" s="37"/>
      <c r="C57" s="37"/>
      <c r="D57" s="37"/>
      <c r="E57" s="37"/>
      <c r="F57" s="37"/>
      <c r="G57" s="37"/>
      <c r="H57" s="37"/>
      <c r="I57" s="37"/>
      <c r="J57" s="37"/>
    </row>
  </sheetData>
  <mergeCells count="11">
    <mergeCell ref="A23:G23"/>
    <mergeCell ref="A6:I6"/>
    <mergeCell ref="A11:A12"/>
    <mergeCell ref="A13:A15"/>
    <mergeCell ref="E20:F20"/>
    <mergeCell ref="A18:A19"/>
    <mergeCell ref="F1:G1"/>
    <mergeCell ref="A2:J2"/>
    <mergeCell ref="A3:I3"/>
    <mergeCell ref="A5:I5"/>
    <mergeCell ref="A16:A17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39"/>
  <sheetViews>
    <sheetView topLeftCell="A7" workbookViewId="0">
      <selection activeCell="C23" sqref="C23"/>
    </sheetView>
  </sheetViews>
  <sheetFormatPr defaultRowHeight="12.75" x14ac:dyDescent="0.2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19"/>
    <col min="7" max="7" width="11.5703125" style="9" bestFit="1" customWidth="1"/>
    <col min="8" max="16384" width="9.140625" style="9"/>
  </cols>
  <sheetData>
    <row r="1" spans="1:7" s="5" customFormat="1" ht="12.75" customHeight="1" x14ac:dyDescent="0.2">
      <c r="A1" s="1"/>
      <c r="B1" s="2"/>
      <c r="C1" s="3"/>
      <c r="D1" s="116" t="str">
        <f>'ZESTAWIENIE PŁYT'!H1</f>
        <v>16 styczeń 2025r.</v>
      </c>
      <c r="E1" s="116"/>
      <c r="F1" s="3"/>
    </row>
    <row r="2" spans="1:7" s="5" customFormat="1" ht="12.75" customHeight="1" x14ac:dyDescent="0.2">
      <c r="A2" s="117" t="s">
        <v>0</v>
      </c>
      <c r="B2" s="117"/>
      <c r="C2" s="117"/>
      <c r="D2" s="117"/>
      <c r="E2" s="117"/>
      <c r="F2" s="117"/>
    </row>
    <row r="3" spans="1:7" s="5" customFormat="1" ht="12.75" customHeight="1" x14ac:dyDescent="0.2">
      <c r="A3" s="118" t="s">
        <v>82</v>
      </c>
      <c r="B3" s="119"/>
      <c r="C3" s="119"/>
      <c r="D3" s="119"/>
      <c r="E3" s="119"/>
      <c r="F3" s="119"/>
    </row>
    <row r="4" spans="1:7" s="5" customFormat="1" ht="12.75" customHeight="1" x14ac:dyDescent="0.2">
      <c r="A4" s="6" t="s">
        <v>1</v>
      </c>
      <c r="B4" s="2"/>
      <c r="C4" s="3"/>
      <c r="D4" s="3"/>
      <c r="E4" s="3"/>
      <c r="F4" s="3"/>
    </row>
    <row r="5" spans="1:7" s="5" customFormat="1" ht="12.75" customHeight="1" x14ac:dyDescent="0.2">
      <c r="A5" s="119" t="str">
        <f>'ZESTAWIENIE PŁYT'!A5:H5</f>
        <v>Pawilon Myjni / Uniwersalny</v>
      </c>
      <c r="B5" s="119"/>
      <c r="C5" s="119"/>
      <c r="D5" s="119"/>
      <c r="E5" s="119"/>
      <c r="F5" s="119"/>
    </row>
    <row r="6" spans="1:7" x14ac:dyDescent="0.2">
      <c r="A6" s="17"/>
      <c r="B6" s="17"/>
      <c r="C6" s="17"/>
      <c r="D6" s="17"/>
      <c r="E6" s="17"/>
    </row>
    <row r="7" spans="1:7" x14ac:dyDescent="0.2">
      <c r="A7" s="138" t="s">
        <v>22</v>
      </c>
      <c r="B7" s="138"/>
      <c r="C7" s="138"/>
      <c r="D7" s="138"/>
      <c r="E7" s="138"/>
    </row>
    <row r="9" spans="1:7" x14ac:dyDescent="0.2">
      <c r="A9" s="23" t="s">
        <v>24</v>
      </c>
      <c r="B9" s="23" t="s">
        <v>25</v>
      </c>
      <c r="C9" s="23" t="s">
        <v>26</v>
      </c>
      <c r="D9" s="23" t="s">
        <v>27</v>
      </c>
      <c r="E9" s="23" t="s">
        <v>18</v>
      </c>
      <c r="G9" s="39"/>
    </row>
    <row r="10" spans="1:7" x14ac:dyDescent="0.2">
      <c r="A10" s="77" t="s">
        <v>76</v>
      </c>
      <c r="B10" s="79" t="s">
        <v>87</v>
      </c>
      <c r="C10" s="79" t="s">
        <v>88</v>
      </c>
      <c r="D10" s="78" t="s">
        <v>28</v>
      </c>
      <c r="E10" s="78">
        <f>'ZESTAWIENIE OBRÓBEK'!D9*6</f>
        <v>120</v>
      </c>
    </row>
    <row r="11" spans="1:7" x14ac:dyDescent="0.2">
      <c r="A11" s="143" t="s">
        <v>77</v>
      </c>
      <c r="B11" s="79" t="s">
        <v>87</v>
      </c>
      <c r="C11" s="79" t="s">
        <v>88</v>
      </c>
      <c r="D11" s="78" t="s">
        <v>28</v>
      </c>
      <c r="E11" s="78">
        <f>SUM('ZESTAWIENIE OBRÓBEK'!D10)*11</f>
        <v>495</v>
      </c>
    </row>
    <row r="12" spans="1:7" x14ac:dyDescent="0.2">
      <c r="A12" s="144"/>
      <c r="B12" s="13" t="s">
        <v>29</v>
      </c>
      <c r="C12" s="13" t="s">
        <v>30</v>
      </c>
      <c r="D12" s="13"/>
      <c r="E12" s="13">
        <f>ROUNDUP('ZESTAWIENIE OBRÓBEK'!D10/15,0)</f>
        <v>3</v>
      </c>
    </row>
    <row r="13" spans="1:7" x14ac:dyDescent="0.2">
      <c r="A13" s="139" t="s">
        <v>66</v>
      </c>
      <c r="B13" s="79" t="s">
        <v>87</v>
      </c>
      <c r="C13" s="79" t="s">
        <v>88</v>
      </c>
      <c r="D13" s="78" t="s">
        <v>28</v>
      </c>
      <c r="E13" s="78">
        <f>SUM('ZESTAWIENIE OBRÓBEK'!D12,'ZESTAWIENIE OBRÓBEK'!D11)*6</f>
        <v>210</v>
      </c>
    </row>
    <row r="14" spans="1:7" x14ac:dyDescent="0.2">
      <c r="A14" s="140"/>
      <c r="B14" s="13" t="s">
        <v>29</v>
      </c>
      <c r="C14" s="13" t="s">
        <v>30</v>
      </c>
      <c r="D14" s="42"/>
      <c r="E14" s="42">
        <f>ROUNDUP('ZESTAWIENIE OBRÓBEK'!D11/10,0)</f>
        <v>1</v>
      </c>
    </row>
    <row r="15" spans="1:7" x14ac:dyDescent="0.2">
      <c r="A15" s="141" t="s">
        <v>67</v>
      </c>
      <c r="B15" s="79" t="s">
        <v>87</v>
      </c>
      <c r="C15" s="79" t="s">
        <v>88</v>
      </c>
      <c r="D15" s="78" t="s">
        <v>28</v>
      </c>
      <c r="E15" s="78">
        <f>SUM('ZESTAWIENIE OBRÓBEK'!D13,'ZESTAWIENIE OBRÓBEK'!D14,'ZESTAWIENIE OBRÓBEK'!D15)*6</f>
        <v>210</v>
      </c>
    </row>
    <row r="16" spans="1:7" x14ac:dyDescent="0.2">
      <c r="A16" s="142"/>
      <c r="B16" s="13" t="s">
        <v>29</v>
      </c>
      <c r="C16" s="13" t="s">
        <v>30</v>
      </c>
      <c r="D16" s="42" t="s">
        <v>28</v>
      </c>
      <c r="E16" s="42">
        <f>ROUNDUP('ZESTAWIENIE OBRÓBEK'!D13/10,0)</f>
        <v>2</v>
      </c>
    </row>
    <row r="17" spans="1:5" x14ac:dyDescent="0.2">
      <c r="A17" s="141" t="s">
        <v>78</v>
      </c>
      <c r="B17" s="79" t="s">
        <v>87</v>
      </c>
      <c r="C17" s="79" t="s">
        <v>88</v>
      </c>
      <c r="D17" s="78" t="s">
        <v>28</v>
      </c>
      <c r="E17" s="78">
        <f>SUM('ZESTAWIENIE OBRÓBEK'!D17,'ZESTAWIENIE OBRÓBEK'!D16)*6</f>
        <v>192</v>
      </c>
    </row>
    <row r="18" spans="1:5" x14ac:dyDescent="0.2">
      <c r="A18" s="142"/>
      <c r="B18" s="13" t="s">
        <v>29</v>
      </c>
      <c r="C18" s="13" t="s">
        <v>30</v>
      </c>
      <c r="D18" s="42" t="s">
        <v>28</v>
      </c>
      <c r="E18" s="42">
        <f>ROUNDUP('ZESTAWIENIE OBRÓBEK'!D16/10,0)</f>
        <v>1</v>
      </c>
    </row>
    <row r="19" spans="1:5" x14ac:dyDescent="0.2">
      <c r="A19" s="43" t="s">
        <v>79</v>
      </c>
      <c r="B19" s="28" t="s">
        <v>89</v>
      </c>
      <c r="C19" s="13" t="s">
        <v>88</v>
      </c>
      <c r="D19" s="42" t="s">
        <v>28</v>
      </c>
      <c r="E19" s="42">
        <f>SUM('ZESTAWIENIE OBRÓBEK'!D18:D19)*7</f>
        <v>654.5</v>
      </c>
    </row>
    <row r="20" spans="1:5" x14ac:dyDescent="0.2">
      <c r="A20" s="140" t="s">
        <v>31</v>
      </c>
      <c r="B20" s="20" t="s">
        <v>39</v>
      </c>
      <c r="C20" s="13" t="s">
        <v>32</v>
      </c>
      <c r="D20" s="42">
        <v>90</v>
      </c>
      <c r="E20" s="42" t="s">
        <v>28</v>
      </c>
    </row>
    <row r="21" spans="1:5" x14ac:dyDescent="0.2">
      <c r="A21" s="140"/>
      <c r="B21" s="20" t="s">
        <v>33</v>
      </c>
      <c r="C21" s="20" t="s">
        <v>34</v>
      </c>
      <c r="D21" s="42" t="s">
        <v>28</v>
      </c>
      <c r="E21" s="42">
        <f>E22/2</f>
        <v>100</v>
      </c>
    </row>
    <row r="22" spans="1:5" x14ac:dyDescent="0.2">
      <c r="A22" s="140"/>
      <c r="B22" s="29" t="s">
        <v>80</v>
      </c>
      <c r="C22" s="13" t="s">
        <v>84</v>
      </c>
      <c r="D22" s="33" t="s">
        <v>28</v>
      </c>
      <c r="E22" s="33">
        <f>'ZESTAWIENIE PŁYT'!B25*200</f>
        <v>200</v>
      </c>
    </row>
    <row r="23" spans="1:5" x14ac:dyDescent="0.2">
      <c r="A23" s="140"/>
      <c r="B23" s="29" t="s">
        <v>81</v>
      </c>
      <c r="C23" s="13" t="s">
        <v>84</v>
      </c>
      <c r="D23" s="33"/>
      <c r="E23" s="33">
        <v>50</v>
      </c>
    </row>
    <row r="24" spans="1:5" x14ac:dyDescent="0.2">
      <c r="A24" s="140"/>
      <c r="B24" s="29"/>
      <c r="C24" s="42"/>
      <c r="D24" s="33"/>
      <c r="E24" s="33"/>
    </row>
    <row r="26" spans="1:5" x14ac:dyDescent="0.2">
      <c r="A26" s="19"/>
      <c r="B26" s="19"/>
      <c r="C26" s="19"/>
      <c r="D26" s="21"/>
      <c r="E26" s="18"/>
    </row>
    <row r="27" spans="1:5" x14ac:dyDescent="0.2">
      <c r="A27" s="19"/>
      <c r="B27" s="22" t="s">
        <v>23</v>
      </c>
      <c r="C27" s="138" t="s">
        <v>36</v>
      </c>
      <c r="D27" s="138"/>
      <c r="E27" s="138"/>
    </row>
    <row r="28" spans="1:5" x14ac:dyDescent="0.2">
      <c r="A28" s="19"/>
      <c r="B28" s="12" t="s">
        <v>25</v>
      </c>
      <c r="C28" s="12" t="s">
        <v>26</v>
      </c>
      <c r="D28" s="12" t="s">
        <v>27</v>
      </c>
      <c r="E28" s="12" t="s">
        <v>18</v>
      </c>
    </row>
    <row r="29" spans="1:5" x14ac:dyDescent="0.2">
      <c r="A29" s="19"/>
      <c r="B29" s="79" t="s">
        <v>87</v>
      </c>
      <c r="C29" s="79" t="s">
        <v>88</v>
      </c>
      <c r="D29" s="78" t="s">
        <v>28</v>
      </c>
      <c r="E29" s="78">
        <f>SUM(E10,E11,E13,E15,E17)</f>
        <v>1227</v>
      </c>
    </row>
    <row r="30" spans="1:5" x14ac:dyDescent="0.2">
      <c r="A30" s="19"/>
      <c r="B30" s="28" t="s">
        <v>89</v>
      </c>
      <c r="C30" s="13" t="s">
        <v>88</v>
      </c>
      <c r="D30" s="42" t="s">
        <v>28</v>
      </c>
      <c r="E30" s="42">
        <f>E19</f>
        <v>654.5</v>
      </c>
    </row>
    <row r="31" spans="1:5" x14ac:dyDescent="0.2">
      <c r="A31" s="19"/>
      <c r="B31" s="42" t="s">
        <v>29</v>
      </c>
      <c r="C31" s="42" t="s">
        <v>30</v>
      </c>
      <c r="D31" s="42" t="s">
        <v>28</v>
      </c>
      <c r="E31" s="42">
        <f>SUM(E12,E14,E16,E18)</f>
        <v>7</v>
      </c>
    </row>
    <row r="32" spans="1:5" x14ac:dyDescent="0.2">
      <c r="A32" s="19"/>
      <c r="B32" s="20" t="s">
        <v>39</v>
      </c>
      <c r="C32" s="42" t="s">
        <v>32</v>
      </c>
      <c r="D32" s="42">
        <f>D20</f>
        <v>90</v>
      </c>
      <c r="E32" s="42" t="s">
        <v>28</v>
      </c>
    </row>
    <row r="33" spans="1:6" x14ac:dyDescent="0.2">
      <c r="A33" s="19"/>
      <c r="B33" s="20" t="s">
        <v>33</v>
      </c>
      <c r="C33" s="20" t="s">
        <v>34</v>
      </c>
      <c r="D33" s="42" t="s">
        <v>28</v>
      </c>
      <c r="E33" s="42">
        <f>SUM(E21)</f>
        <v>100</v>
      </c>
    </row>
    <row r="34" spans="1:6" x14ac:dyDescent="0.2">
      <c r="A34" s="19"/>
      <c r="B34" s="29" t="s">
        <v>35</v>
      </c>
      <c r="C34" s="13" t="s">
        <v>84</v>
      </c>
      <c r="D34" s="33" t="s">
        <v>28</v>
      </c>
      <c r="E34" s="33">
        <f>SUM(E22+E23)</f>
        <v>250</v>
      </c>
    </row>
    <row r="35" spans="1:6" x14ac:dyDescent="0.2">
      <c r="A35" s="19"/>
      <c r="B35" s="92"/>
      <c r="C35" s="91"/>
      <c r="D35" s="93"/>
      <c r="E35" s="93"/>
    </row>
    <row r="36" spans="1:6" ht="12.75" customHeight="1" x14ac:dyDescent="0.2">
      <c r="F36" s="17"/>
    </row>
    <row r="37" spans="1:6" ht="12.75" customHeight="1" x14ac:dyDescent="0.2">
      <c r="A37" s="15"/>
      <c r="F37" s="17"/>
    </row>
    <row r="38" spans="1:6" ht="12.75" customHeight="1" x14ac:dyDescent="0.2">
      <c r="A38" s="129"/>
      <c r="B38" s="129"/>
      <c r="C38" s="129"/>
      <c r="D38" s="129"/>
      <c r="E38" s="129"/>
      <c r="F38" s="17"/>
    </row>
    <row r="39" spans="1:6" x14ac:dyDescent="0.2">
      <c r="A39" s="16"/>
      <c r="B39" s="17"/>
      <c r="C39" s="17"/>
      <c r="D39" s="17"/>
      <c r="E39" s="17"/>
    </row>
  </sheetData>
  <mergeCells count="12">
    <mergeCell ref="D1:E1"/>
    <mergeCell ref="A2:F2"/>
    <mergeCell ref="A3:F3"/>
    <mergeCell ref="A5:F5"/>
    <mergeCell ref="C27:E27"/>
    <mergeCell ref="A38:E38"/>
    <mergeCell ref="A7:E7"/>
    <mergeCell ref="A13:A14"/>
    <mergeCell ref="A20:A24"/>
    <mergeCell ref="A15:A16"/>
    <mergeCell ref="A11:A12"/>
    <mergeCell ref="A17:A18"/>
  </mergeCells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E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Konstanty Górski</cp:lastModifiedBy>
  <cp:lastPrinted>2017-10-22T16:39:56Z</cp:lastPrinted>
  <dcterms:created xsi:type="dcterms:W3CDTF">2012-09-01T16:22:24Z</dcterms:created>
  <dcterms:modified xsi:type="dcterms:W3CDTF">2026-06-02T05:43:03Z</dcterms:modified>
</cp:coreProperties>
</file>